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en_skoroszyt"/>
  <mc:AlternateContent xmlns:mc="http://schemas.openxmlformats.org/markup-compatibility/2006">
    <mc:Choice Requires="x15">
      <x15ac:absPath xmlns:x15ac="http://schemas.microsoft.com/office/spreadsheetml/2010/11/ac" url="\\linux1\ADM\2026 rok\Przetarg 2026 r\Pakiety bez cen\"/>
    </mc:Choice>
  </mc:AlternateContent>
  <xr:revisionPtr revIDLastSave="0" documentId="13_ncr:1_{20569952-B615-4EAB-8662-31E3ADF20218}" xr6:coauthVersionLast="47" xr6:coauthVersionMax="47" xr10:uidLastSave="{00000000-0000-0000-0000-000000000000}"/>
  <bookViews>
    <workbookView xWindow="-108" yWindow="-108" windowWidth="23256" windowHeight="13176" xr2:uid="{F4E16883-BFBB-45BC-9504-3894FC5C57E9}"/>
  </bookViews>
  <sheets>
    <sheet name="Odczynniki  - Pakiet XI 2026 r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4" i="1" l="1"/>
  <c r="G4" i="1"/>
  <c r="H4" i="1" s="1"/>
  <c r="G5" i="1"/>
  <c r="H5" i="1" s="1"/>
  <c r="I5" i="1"/>
  <c r="G6" i="1"/>
  <c r="H6" i="1" s="1"/>
  <c r="I6" i="1"/>
  <c r="G7" i="1"/>
  <c r="H7" i="1" s="1"/>
  <c r="I7" i="1"/>
  <c r="I3" i="1"/>
  <c r="G3" i="1"/>
  <c r="G8" i="1" l="1"/>
  <c r="I8" i="1"/>
  <c r="H3" i="1"/>
  <c r="H8" i="1" s="1"/>
</calcChain>
</file>

<file path=xl/sharedStrings.xml><?xml version="1.0" encoding="utf-8"?>
<sst xmlns="http://schemas.openxmlformats.org/spreadsheetml/2006/main" count="24" uniqueCount="20">
  <si>
    <t>op</t>
  </si>
  <si>
    <r>
      <t xml:space="preserve">Lp.
</t>
    </r>
    <r>
      <rPr>
        <b/>
        <sz val="11"/>
        <color theme="1"/>
        <rFont val="Aptos Narrow"/>
        <family val="2"/>
        <scheme val="minor"/>
      </rPr>
      <t>[a]</t>
    </r>
  </si>
  <si>
    <r>
      <t>Opis przedmiotu zamówienia</t>
    </r>
    <r>
      <rPr>
        <sz val="11"/>
        <color theme="1"/>
        <rFont val="Aptos Narrow"/>
        <family val="2"/>
        <charset val="238"/>
        <scheme val="minor"/>
      </rPr>
      <t xml:space="preserve">
</t>
    </r>
    <r>
      <rPr>
        <i/>
        <sz val="11"/>
        <color theme="1"/>
        <rFont val="Aptos Narrow"/>
        <family val="2"/>
        <scheme val="minor"/>
      </rPr>
      <t>(wymagania / parametry jakościowe / parametry technic</t>
    </r>
    <r>
      <rPr>
        <sz val="11"/>
        <color theme="1"/>
        <rFont val="Aptos Narrow"/>
        <family val="2"/>
        <charset val="238"/>
        <scheme val="minor"/>
      </rPr>
      <t xml:space="preserve">zne)
</t>
    </r>
    <r>
      <rPr>
        <b/>
        <sz val="11"/>
        <color theme="1"/>
        <rFont val="Aptos Narrow"/>
        <family val="2"/>
        <scheme val="minor"/>
      </rPr>
      <t>[b]</t>
    </r>
  </si>
  <si>
    <r>
      <t xml:space="preserve">JM
</t>
    </r>
    <r>
      <rPr>
        <b/>
        <sz val="11"/>
        <color theme="1"/>
        <rFont val="Aptos Narrow"/>
        <family val="2"/>
        <scheme val="minor"/>
      </rPr>
      <t>[c]</t>
    </r>
  </si>
  <si>
    <r>
      <t xml:space="preserve">Ilość
</t>
    </r>
    <r>
      <rPr>
        <b/>
        <sz val="11"/>
        <color theme="1"/>
        <rFont val="Aptos Narrow"/>
        <family val="2"/>
        <scheme val="minor"/>
      </rPr>
      <t>[e]</t>
    </r>
  </si>
  <si>
    <r>
      <t>Cena jedn.
netto</t>
    </r>
    <r>
      <rPr>
        <sz val="11"/>
        <color theme="1"/>
        <rFont val="Aptos Narrow"/>
        <family val="2"/>
        <charset val="238"/>
        <scheme val="minor"/>
      </rPr>
      <t xml:space="preserve">
</t>
    </r>
    <r>
      <rPr>
        <b/>
        <sz val="11"/>
        <color theme="1"/>
        <rFont val="Aptos Narrow"/>
        <family val="2"/>
        <charset val="238"/>
        <scheme val="minor"/>
      </rPr>
      <t>[f]</t>
    </r>
  </si>
  <si>
    <r>
      <t xml:space="preserve">VAT
(%)
</t>
    </r>
    <r>
      <rPr>
        <b/>
        <sz val="11"/>
        <color theme="1"/>
        <rFont val="Aptos Narrow"/>
        <family val="2"/>
        <scheme val="minor"/>
      </rPr>
      <t>[g]</t>
    </r>
  </si>
  <si>
    <r>
      <t>Wartość
netto</t>
    </r>
    <r>
      <rPr>
        <sz val="11"/>
        <color theme="1"/>
        <rFont val="Aptos Narrow"/>
        <family val="2"/>
        <charset val="238"/>
        <scheme val="minor"/>
      </rPr>
      <t xml:space="preserve">
</t>
    </r>
    <r>
      <rPr>
        <b/>
        <sz val="11"/>
        <color theme="1"/>
        <rFont val="Aptos Narrow"/>
        <family val="2"/>
        <charset val="238"/>
        <scheme val="minor"/>
      </rPr>
      <t>[h]</t>
    </r>
  </si>
  <si>
    <r>
      <t xml:space="preserve">Wartość
brutto
</t>
    </r>
    <r>
      <rPr>
        <b/>
        <sz val="11"/>
        <color theme="1"/>
        <rFont val="Aptos Narrow"/>
        <family val="2"/>
        <charset val="238"/>
        <scheme val="minor"/>
      </rPr>
      <t>[i]</t>
    </r>
  </si>
  <si>
    <r>
      <t>Wartość
VAT</t>
    </r>
    <r>
      <rPr>
        <sz val="11"/>
        <color theme="1"/>
        <rFont val="Aptos Narrow"/>
        <family val="2"/>
        <charset val="238"/>
        <scheme val="minor"/>
      </rPr>
      <t xml:space="preserve">
</t>
    </r>
    <r>
      <rPr>
        <b/>
        <sz val="11"/>
        <color theme="1"/>
        <rFont val="Aptos Narrow"/>
        <family val="2"/>
        <charset val="238"/>
        <scheme val="minor"/>
      </rPr>
      <t>[j]</t>
    </r>
  </si>
  <si>
    <r>
      <t>Proponowany
nr kat.</t>
    </r>
    <r>
      <rPr>
        <sz val="11"/>
        <color theme="1"/>
        <rFont val="Aptos Narrow"/>
        <family val="2"/>
        <charset val="238"/>
        <scheme val="minor"/>
      </rPr>
      <t xml:space="preserve">
</t>
    </r>
    <r>
      <rPr>
        <b/>
        <sz val="11"/>
        <color theme="1"/>
        <rFont val="Aptos Narrow"/>
        <family val="2"/>
        <charset val="238"/>
        <scheme val="minor"/>
      </rPr>
      <t>[k]</t>
    </r>
  </si>
  <si>
    <r>
      <t>Producent</t>
    </r>
    <r>
      <rPr>
        <sz val="11"/>
        <color theme="1"/>
        <rFont val="Aptos Narrow"/>
        <family val="2"/>
        <charset val="238"/>
        <scheme val="minor"/>
      </rPr>
      <t xml:space="preserve">
</t>
    </r>
    <r>
      <rPr>
        <b/>
        <sz val="11"/>
        <color theme="1"/>
        <rFont val="Aptos Narrow"/>
        <family val="2"/>
        <charset val="238"/>
        <scheme val="minor"/>
      </rPr>
      <t>[l]</t>
    </r>
  </si>
  <si>
    <t>RAZEM</t>
  </si>
  <si>
    <t xml:space="preserve">"Załącznik nr 11B do SWZ                    - załącznik nr 2 do umowy 	"	</t>
  </si>
  <si>
    <r>
      <t xml:space="preserve">Lateks E. coli O157 </t>
    </r>
    <r>
      <rPr>
        <i/>
        <sz val="11"/>
        <color indexed="8"/>
        <rFont val="Tahoma"/>
        <family val="2"/>
        <charset val="238"/>
      </rPr>
      <t xml:space="preserve">
do każdej serii musi być dołączone świadectwo kontroli jakości, termin ważności minimum 12 miesięcy od daty dostawy; zestaw powinien zawierać: odczynnik lateksowy E. coli O157 (1 x 5 ml), lateks kontrolny (1 x 5 ml), antygen kontrolny (1 x 1 ml), płytkaszklana z wyznaczonymi polami badań, pałeczki (mieszadełka z tworzywa sztucznego); odczynniki w buteleczkach wyposażonych w zakrętki z zakraplaczami umożliwiającymi oszczędne dozowanie kropli o objętości ok. 25 µl, zestaw powinien umożliwić wykonanie około 200 oznaczeń;</t>
    </r>
    <r>
      <rPr>
        <i/>
        <sz val="11"/>
        <color indexed="55"/>
        <rFont val="Tahoma"/>
        <family val="2"/>
        <charset val="238"/>
      </rPr>
      <t xml:space="preserve">
</t>
    </r>
  </si>
  <si>
    <r>
      <t>Lateks EPEC - zestaw wieloważny do ident. antygenów O enteropatogennych E. coli</t>
    </r>
    <r>
      <rPr>
        <i/>
        <sz val="11"/>
        <color indexed="8"/>
        <rFont val="Tahoma"/>
        <family val="2"/>
        <charset val="238"/>
      </rPr>
      <t xml:space="preserve">
do każdej serii musi być dołączone świadectwo kontroli jakości; termin ważności minimum 12 miesięcy od daty dostawy; zestaw powinien zawierać: odczynnik wieloważny A (3 x 5 ml), odczynnik wieloważny B (3 x 5 ml), odczynnik wieloważny C (3 x 5 ml), lateks kontrolny (3 x 5 ml), płytki szklane z wyznaczonymi polami badań, pałeczki (mieszadełka z tworzywa sztucznego); odczynniki w buteleczkach wyposażonych w zakrętki z zakraplaczami umożliwiającymi oszczędne dozowanie kropli o objętości ok. 25 µl; zestaw powinien umożliwić wykonanie około 600 oznaczeń z każdą z grup (A, B, C);</t>
    </r>
    <r>
      <rPr>
        <i/>
        <sz val="11"/>
        <color indexed="55"/>
        <rFont val="Tahoma"/>
        <family val="2"/>
        <charset val="238"/>
      </rPr>
      <t xml:space="preserve">
</t>
    </r>
  </si>
  <si>
    <t>Formularz asortymentowo-cenowy - Opis Przedmiotu Zamówienia (OPZ)
Pakiet 11 Lateksy Escherichia coli</t>
  </si>
  <si>
    <r>
      <t>Lateks EPEC - zestaw do ident. antygenów enteropat. E. coli O25, O44, O114</t>
    </r>
    <r>
      <rPr>
        <i/>
        <sz val="11"/>
        <color indexed="8"/>
        <rFont val="Tahoma"/>
        <family val="2"/>
        <charset val="238"/>
      </rPr>
      <t xml:space="preserve">
do każdej serii musi być dołączone świadectwo kontroli jakości, termin ważności minimum 12 miesięcy od daty dostawy; zestaw powinien zawierać: odczynnik jednoważny grupy O25 (1 x 2 ml), odczynnik jednoważny grupy O44 (1 x 2 ml), odczynnik jednoważny grupy O114 (1 x 2 ml), wieloważny antygen kontrolny C (1 x 1 ml), pałeczki (mieszadełka z tworzywa sztucznego); odczynniki w buteleczkach wyposażonych w zakrętki z zakraplaczami umożliwiającymi oszczędne dozowanie kropli o objętości ok. 25 µl; zestaw powinien umożliwić wykonanie około 80 oznaczeń z każdym odczynnikiem jednoważnym;</t>
    </r>
    <r>
      <rPr>
        <i/>
        <sz val="11"/>
        <color indexed="55"/>
        <rFont val="Tahoma"/>
        <family val="2"/>
        <charset val="238"/>
      </rPr>
      <t xml:space="preserve">
</t>
    </r>
  </si>
  <si>
    <r>
      <t>Lateks EPEC - zestaw do ident. antygenów enteropat. E. coli O86, O119, O124, O125, O126, 0128</t>
    </r>
    <r>
      <rPr>
        <i/>
        <sz val="11"/>
        <color indexed="8"/>
        <rFont val="Tahoma"/>
        <family val="2"/>
        <charset val="238"/>
      </rPr>
      <t xml:space="preserve">
do każdej serii musi być dołączone świadectwo kontroli jakości, termin ważności minimum 12 miesięcy od daty dostawy; zestaw powinien zawierać: odczynnik jednoważny grupy O86 (1 x 2 ml), odczynnik jednoważny grupy O119 (1 x 2 ml), odczynnik jednoważny grupy O124 (1 x 2 ml), odczynnik jednoważny grupy O125 (1 x 2 ml), odczynnik jednoważny grupy O126 (1 x 2 ml), odczynnik jednoważny grupy O128 (1 x 2 ml), wieloważny antygen kontrolny B (1 x 1 ml), pałeczki (mieszadełka z tworzywa sztucznego); odczynniki wbuteleczkach wyposażonych w zakrętki z zakraplaczami umożliwiającymi oszczędne dozowanie kropli o objętości ok. 25 µl; zestaw powinien umożliwić wykonanie około 80 oznaczeń z każdym odczynnikiem jednoważnym;</t>
    </r>
    <r>
      <rPr>
        <i/>
        <sz val="11"/>
        <color indexed="55"/>
        <rFont val="Tahoma"/>
        <family val="2"/>
        <charset val="238"/>
      </rPr>
      <t xml:space="preserve">
</t>
    </r>
  </si>
  <si>
    <r>
      <t xml:space="preserve">Lateks EPEC - zestaw do ident. antygenów enteropat. E. Coli O26, O55, O111, O127, O142 </t>
    </r>
    <r>
      <rPr>
        <i/>
        <sz val="11"/>
        <color theme="1"/>
        <rFont val="Tahoma"/>
        <family val="2"/>
        <charset val="238"/>
      </rPr>
      <t xml:space="preserve">do każdej serii musi być dołączone świadectwo kontroli jakości, termin ważności minimum 12 miesięcy od daty dostawy; zestaw powinien zawierać: odczynnik jednoważny grupy O26 (1 x 2 ml), odczynnik jednoważny grupy O55 (1 x 2 ml), odczynnik jednoważny grupy O111 (1 x 2 ml), odczynnik jednoważny grupy O127 (1 x 2 ml), odczynnik jednoważny grupy O142 (1 x 2 ml), wieloważny antygen kontrolny A (1 x 1 ml), pałeczki (mieszadełka z tworzywa sztucznego); odczynniki w buteleczkach wyposażonych w zakrętki z zakraplaczami umożliwiającymi oszczędne dozowanie kropli o objętości ok. 25 µl; zestaw powinien umożliwić wykonanie około 80 oznaczeń z każdym odczynnikiem jednoważnym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</si>
</sst>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1"/>
      <color indexed="12"/>
      <name val="Aptos Narrow"/>
      <family val="2"/>
      <charset val="238"/>
      <scheme val="minor"/>
    </font>
    <font>
      <i/>
      <sz val="11"/>
      <color theme="1"/>
      <name val="Aptos Narrow"/>
      <family val="2"/>
      <scheme val="minor"/>
    </font>
    <font>
      <sz val="8"/>
      <name val="Tahoma"/>
      <family val="2"/>
      <charset val="238"/>
    </font>
    <font>
      <b/>
      <sz val="12"/>
      <name val="Tahoma"/>
      <family val="2"/>
      <charset val="238"/>
    </font>
    <font>
      <b/>
      <sz val="10"/>
      <name val="Tahoma"/>
      <family val="2"/>
      <charset val="238"/>
    </font>
    <font>
      <b/>
      <sz val="11"/>
      <color indexed="10"/>
      <name val="Aptos Narrow"/>
      <family val="2"/>
      <scheme val="minor"/>
    </font>
    <font>
      <b/>
      <sz val="11"/>
      <color indexed="12"/>
      <name val="Tahoma"/>
      <family val="2"/>
      <charset val="238"/>
    </font>
    <font>
      <i/>
      <sz val="11"/>
      <color indexed="8"/>
      <name val="Tahoma"/>
      <family val="2"/>
      <charset val="238"/>
    </font>
    <font>
      <i/>
      <sz val="11"/>
      <color indexed="55"/>
      <name val="Tahoma"/>
      <family val="2"/>
      <charset val="238"/>
    </font>
    <font>
      <i/>
      <sz val="11"/>
      <color theme="1"/>
      <name val="Tahoma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37"/>
        <bgColor indexed="64"/>
      </patternFill>
    </fill>
  </fills>
  <borders count="5">
    <border>
      <left/>
      <right/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5" fillId="2" borderId="2" xfId="0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2" fontId="8" fillId="2" borderId="2" xfId="0" applyNumberFormat="1" applyFont="1" applyFill="1" applyBorder="1" applyAlignment="1">
      <alignment horizontal="right" vertical="center"/>
    </xf>
    <xf numFmtId="0" fontId="0" fillId="0" borderId="2" xfId="0" applyBorder="1" applyAlignment="1">
      <alignment vertical="center"/>
    </xf>
    <xf numFmtId="2" fontId="0" fillId="0" borderId="2" xfId="0" applyNumberFormat="1" applyBorder="1" applyAlignment="1">
      <alignment vertical="center"/>
    </xf>
    <xf numFmtId="0" fontId="0" fillId="0" borderId="2" xfId="0" applyBorder="1" applyAlignment="1">
      <alignment horizontal="center" vertical="center"/>
    </xf>
    <xf numFmtId="2" fontId="0" fillId="3" borderId="2" xfId="0" applyNumberFormat="1" applyFill="1" applyBorder="1" applyAlignment="1" applyProtection="1">
      <alignment vertical="center"/>
      <protection locked="0"/>
    </xf>
    <xf numFmtId="1" fontId="0" fillId="3" borderId="2" xfId="0" applyNumberFormat="1" applyFill="1" applyBorder="1" applyAlignment="1" applyProtection="1">
      <alignment vertical="center"/>
      <protection locked="0"/>
    </xf>
    <xf numFmtId="0" fontId="0" fillId="3" borderId="2" xfId="0" applyFill="1" applyBorder="1" applyAlignment="1" applyProtection="1">
      <alignment horizontal="center" vertical="center" wrapText="1"/>
      <protection locked="0"/>
    </xf>
    <xf numFmtId="0" fontId="0" fillId="3" borderId="2" xfId="0" applyFill="1" applyBorder="1" applyAlignment="1" applyProtection="1">
      <alignment horizontal="left" vertical="center" wrapText="1"/>
      <protection locked="0"/>
    </xf>
    <xf numFmtId="0" fontId="9" fillId="0" borderId="2" xfId="0" applyFont="1" applyBorder="1" applyAlignment="1">
      <alignment vertical="center" wrapText="1"/>
    </xf>
    <xf numFmtId="0" fontId="6" fillId="2" borderId="0" xfId="0" applyFont="1" applyFill="1" applyAlignment="1" applyProtection="1">
      <alignment horizontal="center" vertical="center" wrapText="1"/>
      <protection locked="0"/>
    </xf>
    <xf numFmtId="0" fontId="7" fillId="2" borderId="0" xfId="0" applyFont="1" applyFill="1" applyAlignment="1">
      <alignment horizontal="right" vertical="top" wrapText="1"/>
    </xf>
    <xf numFmtId="0" fontId="0" fillId="2" borderId="0" xfId="0" applyFill="1" applyAlignment="1">
      <alignment horizontal="right" vertical="top" wrapText="1"/>
    </xf>
    <xf numFmtId="0" fontId="2" fillId="2" borderId="1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left" vertical="center"/>
    </xf>
    <xf numFmtId="0" fontId="0" fillId="2" borderId="1" xfId="0" applyFill="1" applyBorder="1"/>
    <xf numFmtId="0" fontId="0" fillId="2" borderId="4" xfId="0" applyFill="1" applyBorder="1"/>
  </cellXfs>
  <cellStyles count="1">
    <cellStyle name="Normalny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EAEAEA"/>
      <rgbColor rgb="00000080"/>
      <rgbColor rgb="00FF00FF"/>
      <rgbColor rgb="00FFFF00"/>
      <rgbColor rgb="0000FFFF"/>
      <rgbColor rgb="00800080"/>
      <rgbColor rgb="00FFFFCC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FA911C-7623-443C-9B39-ADE4A64DE4F6}">
  <sheetPr codeName="Arkusz1">
    <pageSetUpPr fitToPage="1"/>
  </sheetPr>
  <dimension ref="A1:K8"/>
  <sheetViews>
    <sheetView showGridLines="0" showZeros="0" tabSelected="1" workbookViewId="0">
      <pane ySplit="2" topLeftCell="A3" activePane="bottomLeft" state="frozen"/>
      <selection pane="bottomLeft" activeCell="G3" sqref="G3"/>
    </sheetView>
  </sheetViews>
  <sheetFormatPr defaultColWidth="9.109375" defaultRowHeight="14.4" x14ac:dyDescent="0.3"/>
  <cols>
    <col min="1" max="1" width="6.6640625" customWidth="1"/>
    <col min="2" max="2" width="75.6640625" customWidth="1"/>
    <col min="3" max="3" width="6.6640625" customWidth="1"/>
    <col min="4" max="4" width="10" customWidth="1"/>
    <col min="5" max="5" width="12" customWidth="1"/>
    <col min="6" max="6" width="4" customWidth="1"/>
    <col min="7" max="17" width="13.6640625" customWidth="1"/>
    <col min="18" max="20" width="254" customWidth="1"/>
  </cols>
  <sheetData>
    <row r="1" spans="1:11" ht="33" customHeight="1" x14ac:dyDescent="0.3">
      <c r="A1" s="13" t="s">
        <v>16</v>
      </c>
      <c r="B1" s="13"/>
      <c r="C1" s="13"/>
      <c r="D1" s="13"/>
      <c r="E1" s="13"/>
      <c r="F1" s="13"/>
      <c r="G1" s="13"/>
      <c r="H1" s="13"/>
      <c r="I1" s="13"/>
      <c r="J1" s="14" t="s">
        <v>13</v>
      </c>
      <c r="K1" s="15"/>
    </row>
    <row r="2" spans="1:11" ht="61.5" customHeight="1" x14ac:dyDescent="0.3">
      <c r="A2" s="2" t="s">
        <v>1</v>
      </c>
      <c r="B2" s="3" t="s">
        <v>2</v>
      </c>
      <c r="C2" s="2" t="s">
        <v>3</v>
      </c>
      <c r="D2" s="2" t="s">
        <v>4</v>
      </c>
      <c r="E2" s="1" t="s">
        <v>5</v>
      </c>
      <c r="F2" s="2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</row>
    <row r="3" spans="1:11" ht="124.2" x14ac:dyDescent="0.3">
      <c r="A3" s="5">
        <v>1</v>
      </c>
      <c r="B3" s="12" t="s">
        <v>14</v>
      </c>
      <c r="C3" s="5" t="s">
        <v>0</v>
      </c>
      <c r="D3" s="7">
        <v>2</v>
      </c>
      <c r="E3" s="8"/>
      <c r="F3" s="9"/>
      <c r="G3" s="6">
        <f>E3*D3</f>
        <v>0</v>
      </c>
      <c r="H3" s="6">
        <f>G3+G3*F3/100</f>
        <v>0</v>
      </c>
      <c r="I3" s="6">
        <f>D3*E3*F3/100</f>
        <v>0</v>
      </c>
      <c r="J3" s="10"/>
      <c r="K3" s="11"/>
    </row>
    <row r="4" spans="1:11" ht="151.80000000000001" x14ac:dyDescent="0.3">
      <c r="A4" s="5">
        <v>2</v>
      </c>
      <c r="B4" s="12" t="s">
        <v>19</v>
      </c>
      <c r="C4" s="5" t="s">
        <v>0</v>
      </c>
      <c r="D4" s="7">
        <v>1</v>
      </c>
      <c r="E4" s="8"/>
      <c r="F4" s="9"/>
      <c r="G4" s="6">
        <f t="shared" ref="G4:G7" si="0">E4*D4</f>
        <v>0</v>
      </c>
      <c r="H4" s="6">
        <f t="shared" ref="H4:H7" si="1">G4+G4*F4/100</f>
        <v>0</v>
      </c>
      <c r="I4" s="6">
        <f t="shared" ref="I4:I7" si="2">D4*E4*F4/100</f>
        <v>0</v>
      </c>
      <c r="J4" s="10"/>
      <c r="K4" s="11"/>
    </row>
    <row r="5" spans="1:11" ht="151.80000000000001" x14ac:dyDescent="0.3">
      <c r="A5" s="5">
        <v>3</v>
      </c>
      <c r="B5" s="12" t="s">
        <v>17</v>
      </c>
      <c r="C5" s="5" t="s">
        <v>0</v>
      </c>
      <c r="D5" s="7">
        <v>1</v>
      </c>
      <c r="E5" s="8"/>
      <c r="F5" s="9"/>
      <c r="G5" s="6">
        <f t="shared" si="0"/>
        <v>0</v>
      </c>
      <c r="H5" s="6">
        <f t="shared" si="1"/>
        <v>0</v>
      </c>
      <c r="I5" s="6">
        <f t="shared" si="2"/>
        <v>0</v>
      </c>
      <c r="J5" s="10"/>
      <c r="K5" s="11"/>
    </row>
    <row r="6" spans="1:11" ht="179.4" x14ac:dyDescent="0.3">
      <c r="A6" s="5">
        <v>4</v>
      </c>
      <c r="B6" s="12" t="s">
        <v>18</v>
      </c>
      <c r="C6" s="5" t="s">
        <v>0</v>
      </c>
      <c r="D6" s="7">
        <v>1</v>
      </c>
      <c r="E6" s="8"/>
      <c r="F6" s="9"/>
      <c r="G6" s="6">
        <f t="shared" si="0"/>
        <v>0</v>
      </c>
      <c r="H6" s="6">
        <f t="shared" si="1"/>
        <v>0</v>
      </c>
      <c r="I6" s="6">
        <f t="shared" si="2"/>
        <v>0</v>
      </c>
      <c r="J6" s="10"/>
      <c r="K6" s="11"/>
    </row>
    <row r="7" spans="1:11" ht="151.80000000000001" x14ac:dyDescent="0.3">
      <c r="A7" s="5">
        <v>5</v>
      </c>
      <c r="B7" s="12" t="s">
        <v>15</v>
      </c>
      <c r="C7" s="5" t="s">
        <v>0</v>
      </c>
      <c r="D7" s="7">
        <v>1</v>
      </c>
      <c r="E7" s="8"/>
      <c r="F7" s="9"/>
      <c r="G7" s="6">
        <f t="shared" si="0"/>
        <v>0</v>
      </c>
      <c r="H7" s="6">
        <f t="shared" si="1"/>
        <v>0</v>
      </c>
      <c r="I7" s="6">
        <f t="shared" si="2"/>
        <v>0</v>
      </c>
      <c r="J7" s="10"/>
      <c r="K7" s="11"/>
    </row>
    <row r="8" spans="1:11" ht="24.9" customHeight="1" x14ac:dyDescent="0.3">
      <c r="A8" s="16" t="s">
        <v>12</v>
      </c>
      <c r="B8" s="17"/>
      <c r="C8" s="17"/>
      <c r="D8" s="17"/>
      <c r="E8" s="17"/>
      <c r="F8" s="18"/>
      <c r="G8" s="4">
        <f>SUM(G3:G7)</f>
        <v>0</v>
      </c>
      <c r="H8" s="4">
        <f>SUM(H3:H7)</f>
        <v>0</v>
      </c>
      <c r="I8" s="4">
        <f>SUM(I3:I7)</f>
        <v>0</v>
      </c>
      <c r="J8" s="19"/>
      <c r="K8" s="20"/>
    </row>
  </sheetData>
  <sheetProtection algorithmName="SHA-512" hashValue="UGixoF1Hh3N3yJU9kcBGbwqYyMOTVEuRnPix7hVnC7eXB4qfmtwIo7LTDUksMvU3ntFZ6/MzqrcVQYx4mG23cA==" saltValue="SjRD8I/iSCTcCcPr4BHzpA==" spinCount="100000" sheet="1" objects="1" scenarios="1"/>
  <mergeCells count="4">
    <mergeCell ref="A1:I1"/>
    <mergeCell ref="J1:K1"/>
    <mergeCell ref="A8:F8"/>
    <mergeCell ref="J8:K8"/>
  </mergeCells>
  <dataValidations count="1">
    <dataValidation type="whole" allowBlank="1" showErrorMessage="1" errorTitle="Nieprawidłowa wartość VAT" error="Proszę wpisać wartość VAT z zakresu od 0 do 25 (proszę nie używać znaku %)" sqref="F3:F7" xr:uid="{6600CE18-571F-484C-A540-F6907E74EBFB}">
      <formula1>0</formula1>
      <formula2>25</formula2>
    </dataValidation>
  </dataValidations>
  <printOptions horizontalCentered="1"/>
  <pageMargins left="0.59055118110236204" right="0.59055118110236204" top="0.78740157480314998" bottom="0.78740157480314998" header="0.5" footer="0.5"/>
  <pageSetup paperSize="9" fitToHeight="100" orientation="landscape" r:id="rId1"/>
  <headerFooter>
    <oddFooter>&amp;L&amp;6Wydruk wygenerowany automatycznie z programu PLAN WYDATKÓW - Dariusz Drzewiecki&amp;R&amp;6Strona 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Odczynniki  - Pakiet XI 2026 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JanK</dc:creator>
  <cp:lastModifiedBy>PSSE Ciechanów - Łukasz Domański</cp:lastModifiedBy>
  <dcterms:created xsi:type="dcterms:W3CDTF">2026-03-13T12:54:10Z</dcterms:created>
  <dcterms:modified xsi:type="dcterms:W3CDTF">2026-03-20T12:28:56Z</dcterms:modified>
</cp:coreProperties>
</file>